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iras.sharepoint.com/teams/Anskaffelse-Serviceogvedlikeholdavturbiner/Delte dokumenter/Anskaffelse - Service og vedlikehold av turbiner/Under Arbeid/"/>
    </mc:Choice>
  </mc:AlternateContent>
  <xr:revisionPtr revIDLastSave="309" documentId="8_{127DE417-D02A-4202-92F3-26A787D6911C}" xr6:coauthVersionLast="47" xr6:coauthVersionMax="47" xr10:uidLastSave="{05363115-33F6-425E-A18D-E4E289E255A5}"/>
  <bookViews>
    <workbookView xWindow="-105" yWindow="0" windowWidth="29010" windowHeight="15585" xr2:uid="{5C26BBB3-0901-4DD2-B017-430B11A79CFC}"/>
  </bookViews>
  <sheets>
    <sheet name="Explanation" sheetId="2" r:id="rId1"/>
    <sheet name="Line 1" sheetId="1" r:id="rId2"/>
    <sheet name="Line 2" sheetId="3" r:id="rId3"/>
    <sheet name="Cost Calculation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4" l="1"/>
  <c r="C28" i="4"/>
  <c r="C27" i="4"/>
  <c r="C26" i="4"/>
  <c r="C25" i="4"/>
  <c r="C24" i="4"/>
  <c r="C23" i="4"/>
  <c r="C22" i="4"/>
  <c r="B29" i="4"/>
  <c r="B28" i="4"/>
  <c r="B27" i="4"/>
  <c r="B26" i="4"/>
  <c r="B25" i="4"/>
  <c r="B24" i="4"/>
  <c r="B23" i="4"/>
  <c r="B22" i="4"/>
  <c r="G23" i="4"/>
  <c r="G24" i="4"/>
  <c r="G25" i="4"/>
  <c r="G26" i="4"/>
  <c r="G27" i="4"/>
  <c r="G28" i="4"/>
  <c r="G29" i="4"/>
  <c r="F23" i="4"/>
  <c r="F24" i="4"/>
  <c r="F25" i="4"/>
  <c r="F26" i="4"/>
  <c r="F27" i="4"/>
  <c r="F28" i="4"/>
  <c r="F29" i="4"/>
  <c r="F22" i="4"/>
  <c r="G22" i="4"/>
  <c r="I8" i="3"/>
  <c r="J22" i="4" s="1"/>
  <c r="I8" i="1"/>
  <c r="J21" i="4" s="1"/>
  <c r="C30" i="4" l="1"/>
  <c r="B30" i="4"/>
  <c r="F30" i="4"/>
  <c r="G30" i="4"/>
  <c r="B33" i="4" l="1"/>
</calcChain>
</file>

<file path=xl/sharedStrings.xml><?xml version="1.0" encoding="utf-8"?>
<sst xmlns="http://schemas.openxmlformats.org/spreadsheetml/2006/main" count="120" uniqueCount="60">
  <si>
    <t>Line 1 (Eviny)</t>
  </si>
  <si>
    <t>Hourly rates for extra work conducted for the client during contracted period</t>
  </si>
  <si>
    <t>Ref.</t>
  </si>
  <si>
    <t>Description</t>
  </si>
  <si>
    <t>Price</t>
  </si>
  <si>
    <t>Estimated duration (Days)</t>
  </si>
  <si>
    <t>Labour</t>
  </si>
  <si>
    <t>EUR/Hour</t>
  </si>
  <si>
    <t>A1</t>
  </si>
  <si>
    <t>Major overhaul (EUR)</t>
  </si>
  <si>
    <t>H</t>
  </si>
  <si>
    <t>Supervisor</t>
  </si>
  <si>
    <t>B1</t>
  </si>
  <si>
    <t>Major overhaul without opening turbine (EUR)</t>
  </si>
  <si>
    <t>Specialist</t>
  </si>
  <si>
    <t>C1</t>
  </si>
  <si>
    <t>Minor overhaul (EUR)</t>
  </si>
  <si>
    <t>Worker</t>
  </si>
  <si>
    <t>D1</t>
  </si>
  <si>
    <t>Inspection (EUR)</t>
  </si>
  <si>
    <t>H1</t>
  </si>
  <si>
    <t>Average</t>
  </si>
  <si>
    <t>E1</t>
  </si>
  <si>
    <t>Telephone hotline* (EUR/YEAR)</t>
  </si>
  <si>
    <t>F1</t>
  </si>
  <si>
    <t>Stand-by duty** (EUR/YEAR)</t>
  </si>
  <si>
    <t>G1</t>
  </si>
  <si>
    <t>Spare parts and turbine tools (% mark-up)</t>
  </si>
  <si>
    <t>Line 2 (BIR)</t>
  </si>
  <si>
    <t>A2</t>
  </si>
  <si>
    <t>B2</t>
  </si>
  <si>
    <t>C2</t>
  </si>
  <si>
    <t>D2</t>
  </si>
  <si>
    <t>H2</t>
  </si>
  <si>
    <t>E2</t>
  </si>
  <si>
    <t>F2</t>
  </si>
  <si>
    <t>G2</t>
  </si>
  <si>
    <t>Scheduled costs</t>
  </si>
  <si>
    <t>Fixed costs:</t>
  </si>
  <si>
    <t>Other Costs</t>
  </si>
  <si>
    <t>Year</t>
  </si>
  <si>
    <t>Line 1</t>
  </si>
  <si>
    <t>Line 2</t>
  </si>
  <si>
    <t>Item</t>
  </si>
  <si>
    <t>Cost</t>
  </si>
  <si>
    <t>Comment</t>
  </si>
  <si>
    <t>Major overhaul (A1)</t>
  </si>
  <si>
    <t>Minor overhaul (C2)</t>
  </si>
  <si>
    <t>E1+F1</t>
  </si>
  <si>
    <t>E2+F2</t>
  </si>
  <si>
    <t>Parts and Toools</t>
  </si>
  <si>
    <t>Estimated additional Cost per Turbine over the Initial 8-Year Contract Period (EUR)</t>
  </si>
  <si>
    <t>Inspection (D1)</t>
  </si>
  <si>
    <t>Inspection (D2)</t>
  </si>
  <si>
    <t>Extra work</t>
  </si>
  <si>
    <t>Estimated Annual Hours per Turbine.</t>
  </si>
  <si>
    <t>Minor overhaul (C1)</t>
  </si>
  <si>
    <t>Major overhaul (A2)</t>
  </si>
  <si>
    <t>Sum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</si>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</sst>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0" fontId="0" fillId="2" borderId="1" xfId="0" applyFill="1" applyBorder="1"/>
    <xf numFmtId="0" fontId="2" fillId="4" borderId="1" xfId="0" applyFont="1" applyFill="1" applyBorder="1"/>
    <xf numFmtId="0" fontId="0" fillId="0" borderId="1" xfId="0" applyBorder="1" applyAlignment="1">
      <alignment horizontal="left"/>
    </xf>
    <xf numFmtId="43" fontId="0" fillId="2" borderId="1" xfId="1" applyFont="1" applyFill="1" applyBorder="1"/>
    <xf numFmtId="0" fontId="0" fillId="0" borderId="1" xfId="0" quotePrefix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4" borderId="2" xfId="0" applyFont="1" applyFill="1" applyBorder="1"/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43" fontId="0" fillId="6" borderId="1" xfId="1" applyFont="1" applyFill="1" applyBorder="1" applyAlignment="1">
      <alignment horizontal="left"/>
    </xf>
    <xf numFmtId="43" fontId="0" fillId="0" borderId="1" xfId="0" quotePrefix="1" applyNumberFormat="1" applyBorder="1" applyAlignment="1">
      <alignment horizontal="left"/>
    </xf>
    <xf numFmtId="43" fontId="0" fillId="0" borderId="1" xfId="0" applyNumberFormat="1" applyBorder="1" applyAlignment="1">
      <alignment horizontal="left"/>
    </xf>
    <xf numFmtId="43" fontId="2" fillId="4" borderId="1" xfId="1" applyFont="1" applyFill="1" applyBorder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43" fontId="0" fillId="3" borderId="1" xfId="1" applyFont="1" applyFill="1" applyBorder="1" applyProtection="1">
      <protection locked="0"/>
    </xf>
    <xf numFmtId="9" fontId="0" fillId="3" borderId="1" xfId="2" applyFont="1" applyFill="1" applyBorder="1" applyProtection="1">
      <protection locked="0"/>
    </xf>
    <xf numFmtId="0" fontId="0" fillId="3" borderId="1" xfId="0" applyFill="1" applyBorder="1" applyProtection="1">
      <protection locked="0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9</xdr:col>
      <xdr:colOff>752475</xdr:colOff>
      <xdr:row>24</xdr:row>
      <xdr:rowOff>180975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36A2416-A491-2A25-BDAB-7786FB8DA62A}"/>
            </a:ext>
          </a:extLst>
        </xdr:cNvPr>
        <xdr:cNvSpPr txBox="1"/>
      </xdr:nvSpPr>
      <xdr:spPr>
        <a:xfrm>
          <a:off x="28575" y="200025"/>
          <a:ext cx="7581900" cy="455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Tenderer shall only provide information in the cells marked in yellow. All other cells shall remain unchanged.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 prices shall be stated </a:t>
          </a:r>
          <a:r>
            <a:rPr lang="nb-NO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exclusive of VAT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Prices for items </a:t>
          </a:r>
          <a:r>
            <a:rPr lang="nb-NO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A, B, C, D and G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the tables below shall be </a:t>
          </a:r>
          <a:r>
            <a:rPr lang="nb-NO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all-inclusive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covering all labour costs, travel time, travel expenses, accommodation, subsistence and any other costs associated with the performance of the services.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Any work falling outside the defined scope of work shall be subject to a separate quotation from the Contractor. Such quotation shall include a clearly defined scope of work, delivery schedule and cost breakdown based on: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lvl="0" indent="-171450" fontAlgn="t">
            <a:buFont typeface="Arial" panose="020B0604020202020204" pitchFamily="34" charset="0"/>
            <a:buChar char="•"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applicable hourly rates (H);</a:t>
          </a:r>
        </a:p>
        <a:p>
          <a:pPr marL="171450" lvl="0" indent="-171450" fontAlgn="t">
            <a:buFont typeface="Arial" panose="020B0604020202020204" pitchFamily="34" charset="0"/>
            <a:buChar char="•"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travel expenses reimbursed at cost;</a:t>
          </a:r>
        </a:p>
        <a:p>
          <a:pPr marL="171450" lvl="0" indent="-171450" fontAlgn="t">
            <a:buFont typeface="Arial" panose="020B0604020202020204" pitchFamily="34" charset="0"/>
            <a:buChar char="•"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travel time charged at 70% of the applicable hourly rates (H).</a:t>
          </a:r>
        </a:p>
        <a:p>
          <a:pPr lvl="0"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Spare parts and special tools shall be charged based on the Supplier's current market prices at the time of supply and shall not be subject to price adjustment or indexation.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Tenderer shall state its mark-up percentage applicable to the supply of spare parts and special tools (G).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provisions relating to price adjustments and payment terms, please refer to the Contract.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information about VAT and Sustoms Duties,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please refer to the contract. </a:t>
          </a: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3</xdr:col>
      <xdr:colOff>1819275</xdr:colOff>
      <xdr:row>27</xdr:row>
      <xdr:rowOff>47625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680DE10-E461-CC6D-1AAD-342D21DE0E2D}"/>
            </a:ext>
          </a:extLst>
        </xdr:cNvPr>
        <xdr:cNvSpPr txBox="1"/>
      </xdr:nvSpPr>
      <xdr:spPr>
        <a:xfrm>
          <a:off x="0" y="2295525"/>
          <a:ext cx="7124700" cy="2895600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The Contractor shall have a specialist permanently available who, in the case of a malfunction, can immediately take the first measures on the telephone to diagnose and rectify the fault. The diagnosis per telephone can be carried out using, if installed, a remote monitoring system. The reaction time for information per telephone from a competent specialist shall be: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Monday to Friday 08:00 to 17:00 hours – 1 hour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Monday to Friday after 17:00 hours – 3 hours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Saturday, Sunday and on public holidays – 6 hours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Work via modem shall be invoiced according to the hourly rates set in the table; Hourly rates for extra work conducted for the client during contracted period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In the event of service personnel being called out – travel and accommodation expenses shall be invoiced at cost, and man-hours be invoiced along with timesheets at the rates outlined in the following table.  Travel time shall be invoiced as 70% of hourly rate (H).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  <xdr:twoCellAnchor>
    <xdr:from>
      <xdr:col>6</xdr:col>
      <xdr:colOff>9525</xdr:colOff>
      <xdr:row>9</xdr:row>
      <xdr:rowOff>1</xdr:rowOff>
    </xdr:from>
    <xdr:to>
      <xdr:col>9</xdr:col>
      <xdr:colOff>9525</xdr:colOff>
      <xdr:row>16</xdr:row>
      <xdr:rowOff>76201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EE5DF559-B6D7-548E-21E8-B71E8A1550E1}"/>
            </a:ext>
          </a:extLst>
        </xdr:cNvPr>
        <xdr:cNvSpPr txBox="1"/>
      </xdr:nvSpPr>
      <xdr:spPr>
        <a:xfrm>
          <a:off x="8724900" y="1714501"/>
          <a:ext cx="471487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Normal time is Monday to Friday 07:00-16:00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50% overtime is Monday to Friday 16:00-21:00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 overtime is Norwegian public holydays, Saturday and Sunday, and Monday to Friday 21:00-07:00.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NB: An offer will always be required before extra labour is undertaken and all travel expenses will be passed through at cost. 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3</xdr:col>
      <xdr:colOff>1819275</xdr:colOff>
      <xdr:row>27</xdr:row>
      <xdr:rowOff>47625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6595FEE-33F4-4A77-90BB-8A6925D61587}"/>
            </a:ext>
          </a:extLst>
        </xdr:cNvPr>
        <xdr:cNvSpPr txBox="1"/>
      </xdr:nvSpPr>
      <xdr:spPr>
        <a:xfrm>
          <a:off x="0" y="2295525"/>
          <a:ext cx="7124700" cy="2895600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The Contractor shall have a specialist permanently available who, in the case of a malfunction, can immediately take the first measures on the telephone to diagnose and rectify the fault. The diagnosis per telephone can be carried out using, if installed, a remote monitoring system. The reaction time for information per telephone from a competent specialist shall be: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Monday to Friday 08:00 to 17:00 hours – 1 hour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Monday to Friday after 17:00 hours – 3 hours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Saturday, Sunday and on public holidays – 6 hours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Work via modem shall be invoiced according to the hourly rates set in the table; Hourly rates for extra work conducted for the client during contracted period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In the event of service personnel being called out – travel and accommodation expenses shall be invoiced at cost, and man-hours be invoiced along with timesheets at the rates outlined in the following table.  Travel time shall be invoiced as 70% of hourly rate (H).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  <xdr:twoCellAnchor>
    <xdr:from>
      <xdr:col>6</xdr:col>
      <xdr:colOff>9525</xdr:colOff>
      <xdr:row>9</xdr:row>
      <xdr:rowOff>1</xdr:rowOff>
    </xdr:from>
    <xdr:to>
      <xdr:col>9</xdr:col>
      <xdr:colOff>9525</xdr:colOff>
      <xdr:row>16</xdr:row>
      <xdr:rowOff>76201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364EDF4B-CBC4-4BA7-9D08-4913B9B94880}"/>
            </a:ext>
          </a:extLst>
        </xdr:cNvPr>
        <xdr:cNvSpPr txBox="1"/>
      </xdr:nvSpPr>
      <xdr:spPr>
        <a:xfrm>
          <a:off x="8724900" y="1714501"/>
          <a:ext cx="471487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Normal time is Monday to Friday 07:00-16:00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50% overtime is Monday to Friday 16:00-21:00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 overtime is Norwegian public holydays, Saturday and Sunday, and Monday to Friday 21:00-07:00.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NB: An offer will always be required before extra labour is undertaken and all travel expenses will be passed through at cost. 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14</xdr:row>
      <xdr:rowOff>0</xdr:rowOff>
    </xdr:from>
    <xdr:to>
      <xdr:col>2</xdr:col>
      <xdr:colOff>2247900</xdr:colOff>
      <xdr:row>16</xdr:row>
      <xdr:rowOff>57150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72A8E9B-185D-B567-701F-FE9C7EE56950}"/>
            </a:ext>
          </a:extLst>
        </xdr:cNvPr>
        <xdr:cNvSpPr txBox="1"/>
      </xdr:nvSpPr>
      <xdr:spPr>
        <a:xfrm>
          <a:off x="19050" y="2667000"/>
          <a:ext cx="59340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NB: This framework is indicative and only used for the purposes of evaluation.  A comprehensive plan is expected to be developed between the client and selected supplier.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6</xdr:col>
      <xdr:colOff>1571625</xdr:colOff>
      <xdr:row>16</xdr:row>
      <xdr:rowOff>57150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6DB6001-D73A-4D32-9C8B-42CEA6F60D58}"/>
            </a:ext>
          </a:extLst>
        </xdr:cNvPr>
        <xdr:cNvSpPr txBox="1"/>
      </xdr:nvSpPr>
      <xdr:spPr>
        <a:xfrm>
          <a:off x="6753225" y="2667000"/>
          <a:ext cx="446722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Telephone hotline and</a:t>
          </a:r>
          <a:r>
            <a:rPr lang="en-GB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Stand by duty</a:t>
          </a:r>
          <a:endParaRPr lang="nb-NO" sz="1100"/>
        </a:p>
      </xdr:txBody>
    </xdr:sp>
    <xdr:clientData/>
  </xdr:twoCellAnchor>
  <xdr:twoCellAnchor>
    <xdr:from>
      <xdr:col>8</xdr:col>
      <xdr:colOff>0</xdr:colOff>
      <xdr:row>8</xdr:row>
      <xdr:rowOff>0</xdr:rowOff>
    </xdr:from>
    <xdr:to>
      <xdr:col>10</xdr:col>
      <xdr:colOff>2514600</xdr:colOff>
      <xdr:row>13</xdr:row>
      <xdr:rowOff>171450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71741AAC-181C-0768-E681-FD298C9B480D}"/>
            </a:ext>
          </a:extLst>
        </xdr:cNvPr>
        <xdr:cNvSpPr txBox="1"/>
      </xdr:nvSpPr>
      <xdr:spPr>
        <a:xfrm>
          <a:off x="11991975" y="1905000"/>
          <a:ext cx="5534025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values stated in the table above are estimates only and are provided solely for the purpose of evaluating Tenders. The estimated quantities shall not be construed as a commitment by the Contracting Authorities to purchase any specific volume of services under the Contract. Actual requirements may be higher or lower than the estimated quantities stated above.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H1 and H2 are used as houerly rate fir the calculation. 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EA491-626C-470F-B9C0-58CB0D17F8F0}">
  <sheetPr>
    <tabColor rgb="FFFF0000"/>
  </sheetPr>
  <dimension ref="A1"/>
  <sheetViews>
    <sheetView tabSelected="1" zoomScale="110" zoomScaleNormal="110" workbookViewId="0">
      <selection activeCell="K12" sqref="K12"/>
    </sheetView>
  </sheetViews>
  <sheetFormatPr baseColWidth="10" defaultColWidth="11.42578125" defaultRowHeight="15" x14ac:dyDescent="0.25"/>
  <sheetData/>
  <sheetProtection algorithmName="SHA-512" hashValue="AR7nPpu4yOD9JW1uMIseW6q3NBqcRxsy1H3y8OMDHNW0lGC6gVPMlbHJqOu3RnvkRJ/ITtlLFNw1f4ZrVWm1Og==" saltValue="/iP2ox91K04Z0j3sQ5k4FA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676F-A135-4318-810B-2DD684DF6901}">
  <sheetPr>
    <tabColor rgb="FF00B050"/>
  </sheetPr>
  <dimension ref="A3:I11"/>
  <sheetViews>
    <sheetView workbookViewId="0">
      <selection activeCell="I5" sqref="I5:I7"/>
    </sheetView>
  </sheetViews>
  <sheetFormatPr baseColWidth="10" defaultColWidth="11.42578125" defaultRowHeight="15" x14ac:dyDescent="0.25"/>
  <cols>
    <col min="1" max="1" width="6.7109375" customWidth="1"/>
    <col min="2" max="2" width="54.140625" customWidth="1"/>
    <col min="3" max="3" width="18.7109375" customWidth="1"/>
    <col min="4" max="4" width="28.28515625" customWidth="1"/>
    <col min="8" max="8" width="21" customWidth="1"/>
    <col min="9" max="9" width="38.28515625" customWidth="1"/>
  </cols>
  <sheetData>
    <row r="3" spans="1:9" x14ac:dyDescent="0.25">
      <c r="A3" s="20" t="s">
        <v>0</v>
      </c>
      <c r="B3" s="20"/>
      <c r="C3" s="20"/>
      <c r="D3" s="20"/>
      <c r="G3" s="20" t="s">
        <v>1</v>
      </c>
      <c r="H3" s="20"/>
      <c r="I3" s="20"/>
    </row>
    <row r="4" spans="1:9" s="1" customFormat="1" x14ac:dyDescent="0.25">
      <c r="A4" s="6" t="s">
        <v>2</v>
      </c>
      <c r="B4" s="6" t="s">
        <v>3</v>
      </c>
      <c r="C4" s="6" t="s">
        <v>4</v>
      </c>
      <c r="D4" s="6" t="s">
        <v>5</v>
      </c>
      <c r="G4" s="6" t="s">
        <v>2</v>
      </c>
      <c r="H4" s="6" t="s">
        <v>6</v>
      </c>
      <c r="I4" s="6" t="s">
        <v>7</v>
      </c>
    </row>
    <row r="5" spans="1:9" x14ac:dyDescent="0.25">
      <c r="A5" s="3" t="s">
        <v>8</v>
      </c>
      <c r="B5" s="3" t="s">
        <v>9</v>
      </c>
      <c r="C5" s="21"/>
      <c r="D5" s="23"/>
      <c r="G5" s="19" t="s">
        <v>10</v>
      </c>
      <c r="H5" s="3" t="s">
        <v>11</v>
      </c>
      <c r="I5" s="21"/>
    </row>
    <row r="6" spans="1:9" x14ac:dyDescent="0.25">
      <c r="A6" s="3" t="s">
        <v>12</v>
      </c>
      <c r="B6" s="3" t="s">
        <v>13</v>
      </c>
      <c r="C6" s="8"/>
      <c r="D6" s="5"/>
      <c r="G6" s="19"/>
      <c r="H6" s="3" t="s">
        <v>14</v>
      </c>
      <c r="I6" s="21"/>
    </row>
    <row r="7" spans="1:9" x14ac:dyDescent="0.25">
      <c r="A7" s="3" t="s">
        <v>15</v>
      </c>
      <c r="B7" s="3" t="s">
        <v>16</v>
      </c>
      <c r="C7" s="21"/>
      <c r="D7" s="23"/>
      <c r="G7" s="19"/>
      <c r="H7" s="3" t="s">
        <v>17</v>
      </c>
      <c r="I7" s="21"/>
    </row>
    <row r="8" spans="1:9" x14ac:dyDescent="0.25">
      <c r="A8" s="3" t="s">
        <v>18</v>
      </c>
      <c r="B8" s="3" t="s">
        <v>19</v>
      </c>
      <c r="C8" s="21"/>
      <c r="D8" s="23"/>
      <c r="G8" s="3" t="s">
        <v>20</v>
      </c>
      <c r="H8" s="3" t="s">
        <v>21</v>
      </c>
      <c r="I8" s="4" t="e">
        <f>AVERAGE(I5:I7)</f>
        <v>#DIV/0!</v>
      </c>
    </row>
    <row r="9" spans="1:9" x14ac:dyDescent="0.25">
      <c r="A9" s="3" t="s">
        <v>22</v>
      </c>
      <c r="B9" s="3" t="s">
        <v>23</v>
      </c>
      <c r="C9" s="21"/>
      <c r="D9" s="5"/>
    </row>
    <row r="10" spans="1:9" x14ac:dyDescent="0.25">
      <c r="A10" s="3" t="s">
        <v>24</v>
      </c>
      <c r="B10" s="3" t="s">
        <v>25</v>
      </c>
      <c r="C10" s="21"/>
      <c r="D10" s="5"/>
    </row>
    <row r="11" spans="1:9" x14ac:dyDescent="0.25">
      <c r="A11" s="3" t="s">
        <v>26</v>
      </c>
      <c r="B11" s="3" t="s">
        <v>27</v>
      </c>
      <c r="C11" s="22"/>
      <c r="D11" s="5"/>
    </row>
  </sheetData>
  <sheetProtection algorithmName="SHA-512" hashValue="7bMvUVkIYfIjP+sbZgMstZtdA2PIY990SbGqJdNIc5/6yaSKqZCqoq9CVpWzty9Qo3gpT3Wpn1gBuZNfOJclfA==" saltValue="re3BVku3mKhsKE5whOWhlw==" spinCount="100000" sheet="1" objects="1" scenarios="1"/>
  <mergeCells count="3">
    <mergeCell ref="G5:G7"/>
    <mergeCell ref="A3:D3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14DE-4E11-4BC2-96E8-AD268141566F}">
  <sheetPr>
    <tabColor rgb="FF00B050"/>
  </sheetPr>
  <dimension ref="A3:I11"/>
  <sheetViews>
    <sheetView workbookViewId="0">
      <selection activeCell="L20" sqref="L20"/>
    </sheetView>
  </sheetViews>
  <sheetFormatPr baseColWidth="10" defaultColWidth="11.42578125" defaultRowHeight="15" x14ac:dyDescent="0.25"/>
  <cols>
    <col min="1" max="1" width="6.7109375" customWidth="1"/>
    <col min="2" max="2" width="54.140625" customWidth="1"/>
    <col min="3" max="3" width="18.7109375" customWidth="1"/>
    <col min="4" max="4" width="28.28515625" customWidth="1"/>
    <col min="8" max="8" width="21" customWidth="1"/>
    <col min="9" max="9" width="38.28515625" customWidth="1"/>
  </cols>
  <sheetData>
    <row r="3" spans="1:9" x14ac:dyDescent="0.25">
      <c r="A3" s="20" t="s">
        <v>28</v>
      </c>
      <c r="B3" s="20"/>
      <c r="C3" s="20"/>
      <c r="D3" s="20"/>
      <c r="G3" s="20" t="s">
        <v>1</v>
      </c>
      <c r="H3" s="20"/>
      <c r="I3" s="20"/>
    </row>
    <row r="4" spans="1:9" s="1" customFormat="1" x14ac:dyDescent="0.25">
      <c r="A4" s="6" t="s">
        <v>2</v>
      </c>
      <c r="B4" s="6" t="s">
        <v>3</v>
      </c>
      <c r="C4" s="6" t="s">
        <v>4</v>
      </c>
      <c r="D4" s="6" t="s">
        <v>5</v>
      </c>
      <c r="G4" s="6" t="s">
        <v>2</v>
      </c>
      <c r="H4" s="6" t="s">
        <v>6</v>
      </c>
      <c r="I4" s="6" t="s">
        <v>7</v>
      </c>
    </row>
    <row r="5" spans="1:9" x14ac:dyDescent="0.25">
      <c r="A5" s="3" t="s">
        <v>29</v>
      </c>
      <c r="B5" s="3" t="s">
        <v>9</v>
      </c>
      <c r="C5" s="21"/>
      <c r="D5" s="23"/>
      <c r="G5" s="19" t="s">
        <v>10</v>
      </c>
      <c r="H5" s="3" t="s">
        <v>11</v>
      </c>
      <c r="I5" s="21"/>
    </row>
    <row r="6" spans="1:9" x14ac:dyDescent="0.25">
      <c r="A6" s="3" t="s">
        <v>30</v>
      </c>
      <c r="B6" s="3" t="s">
        <v>13</v>
      </c>
      <c r="C6" s="8"/>
      <c r="D6" s="5"/>
      <c r="G6" s="19"/>
      <c r="H6" s="3" t="s">
        <v>14</v>
      </c>
      <c r="I6" s="21"/>
    </row>
    <row r="7" spans="1:9" x14ac:dyDescent="0.25">
      <c r="A7" s="3" t="s">
        <v>31</v>
      </c>
      <c r="B7" s="3" t="s">
        <v>16</v>
      </c>
      <c r="C7" s="21"/>
      <c r="D7" s="23"/>
      <c r="G7" s="19"/>
      <c r="H7" s="3" t="s">
        <v>17</v>
      </c>
      <c r="I7" s="21"/>
    </row>
    <row r="8" spans="1:9" x14ac:dyDescent="0.25">
      <c r="A8" s="3" t="s">
        <v>32</v>
      </c>
      <c r="B8" s="3" t="s">
        <v>19</v>
      </c>
      <c r="C8" s="21"/>
      <c r="D8" s="23"/>
      <c r="G8" s="3" t="s">
        <v>33</v>
      </c>
      <c r="H8" s="3" t="s">
        <v>21</v>
      </c>
      <c r="I8" s="4" t="e">
        <f>AVERAGE(I5:I7)</f>
        <v>#DIV/0!</v>
      </c>
    </row>
    <row r="9" spans="1:9" x14ac:dyDescent="0.25">
      <c r="A9" s="3" t="s">
        <v>34</v>
      </c>
      <c r="B9" s="3" t="s">
        <v>23</v>
      </c>
      <c r="C9" s="21"/>
      <c r="D9" s="5"/>
    </row>
    <row r="10" spans="1:9" x14ac:dyDescent="0.25">
      <c r="A10" s="3" t="s">
        <v>35</v>
      </c>
      <c r="B10" s="3" t="s">
        <v>25</v>
      </c>
      <c r="C10" s="21"/>
      <c r="D10" s="5"/>
    </row>
    <row r="11" spans="1:9" x14ac:dyDescent="0.25">
      <c r="A11" s="3" t="s">
        <v>36</v>
      </c>
      <c r="B11" s="3" t="s">
        <v>27</v>
      </c>
      <c r="C11" s="22"/>
      <c r="D11" s="5"/>
    </row>
  </sheetData>
  <sheetProtection algorithmName="SHA-512" hashValue="lH3WLvVwWiVqoUEV+Ghez+UEjCXaiUw9ulIVvUp5EODD5/BPb90BGm7HGAkQLJ2TmrHpORPxvKXG85ZoGnW+dg==" saltValue="8Nod1SDJxeJz21U1Pw+m/w==" spinCount="100000" sheet="1" objects="1" scenarios="1"/>
  <mergeCells count="3">
    <mergeCell ref="A3:D3"/>
    <mergeCell ref="G3:I3"/>
    <mergeCell ref="G5:G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940A-656E-4CD1-93F8-1D6C5AF259CF}">
  <sheetPr>
    <tabColor rgb="FFFF0000"/>
  </sheetPr>
  <dimension ref="A4:K33"/>
  <sheetViews>
    <sheetView workbookViewId="0">
      <selection activeCell="I28" sqref="I28"/>
    </sheetView>
  </sheetViews>
  <sheetFormatPr baseColWidth="10" defaultColWidth="11.42578125" defaultRowHeight="15" x14ac:dyDescent="0.25"/>
  <cols>
    <col min="1" max="1" width="18.42578125" customWidth="1"/>
    <col min="2" max="2" width="37.140625" customWidth="1"/>
    <col min="3" max="3" width="34.28515625" customWidth="1"/>
    <col min="5" max="5" width="13.85546875" customWidth="1"/>
    <col min="6" max="6" width="29.5703125" customWidth="1"/>
    <col min="7" max="7" width="23.7109375" customWidth="1"/>
    <col min="9" max="9" width="18.140625" customWidth="1"/>
    <col min="10" max="10" width="27.140625" customWidth="1"/>
    <col min="11" max="11" width="38.28515625" customWidth="1"/>
  </cols>
  <sheetData>
    <row r="4" spans="1:11" x14ac:dyDescent="0.25">
      <c r="A4" s="6" t="s">
        <v>37</v>
      </c>
      <c r="E4" s="6" t="s">
        <v>38</v>
      </c>
      <c r="I4" s="11" t="s">
        <v>39</v>
      </c>
    </row>
    <row r="5" spans="1:11" x14ac:dyDescent="0.25">
      <c r="A5" s="6" t="s">
        <v>40</v>
      </c>
      <c r="B5" s="6" t="s">
        <v>41</v>
      </c>
      <c r="C5" s="6" t="s">
        <v>42</v>
      </c>
      <c r="E5" s="6" t="s">
        <v>40</v>
      </c>
      <c r="F5" s="6" t="s">
        <v>41</v>
      </c>
      <c r="G5" s="6" t="s">
        <v>42</v>
      </c>
      <c r="I5" s="6" t="s">
        <v>43</v>
      </c>
      <c r="J5" s="6" t="s">
        <v>44</v>
      </c>
      <c r="K5" s="6" t="s">
        <v>45</v>
      </c>
    </row>
    <row r="6" spans="1:11" ht="35.25" customHeight="1" x14ac:dyDescent="0.25">
      <c r="A6" s="7">
        <v>2027</v>
      </c>
      <c r="B6" s="10" t="s">
        <v>52</v>
      </c>
      <c r="C6" s="10" t="s">
        <v>53</v>
      </c>
      <c r="E6" s="7">
        <v>2027</v>
      </c>
      <c r="F6" s="9" t="s">
        <v>48</v>
      </c>
      <c r="G6" s="7" t="s">
        <v>49</v>
      </c>
      <c r="I6" s="12" t="s">
        <v>50</v>
      </c>
      <c r="J6" s="13">
        <v>300000</v>
      </c>
      <c r="K6" s="14" t="s">
        <v>51</v>
      </c>
    </row>
    <row r="7" spans="1:11" x14ac:dyDescent="0.25">
      <c r="A7" s="7">
        <v>2028</v>
      </c>
      <c r="B7" s="10" t="s">
        <v>56</v>
      </c>
      <c r="C7" s="10" t="s">
        <v>57</v>
      </c>
      <c r="E7" s="7">
        <v>2028</v>
      </c>
      <c r="F7" s="9" t="s">
        <v>48</v>
      </c>
      <c r="G7" s="7" t="s">
        <v>49</v>
      </c>
      <c r="I7" s="3" t="s">
        <v>54</v>
      </c>
      <c r="J7" s="3">
        <v>200</v>
      </c>
      <c r="K7" s="3" t="s">
        <v>55</v>
      </c>
    </row>
    <row r="8" spans="1:11" x14ac:dyDescent="0.25">
      <c r="A8" s="7">
        <v>2029</v>
      </c>
      <c r="B8" s="10" t="s">
        <v>52</v>
      </c>
      <c r="C8" s="10" t="s">
        <v>53</v>
      </c>
      <c r="E8" s="7">
        <v>2029</v>
      </c>
      <c r="F8" s="9" t="s">
        <v>48</v>
      </c>
      <c r="G8" s="7" t="s">
        <v>49</v>
      </c>
    </row>
    <row r="9" spans="1:11" x14ac:dyDescent="0.25">
      <c r="A9" s="7">
        <v>2030</v>
      </c>
      <c r="B9" s="10" t="s">
        <v>52</v>
      </c>
      <c r="C9" s="10" t="s">
        <v>53</v>
      </c>
      <c r="E9" s="7">
        <v>2030</v>
      </c>
      <c r="F9" s="9" t="s">
        <v>48</v>
      </c>
      <c r="G9" s="7" t="s">
        <v>49</v>
      </c>
    </row>
    <row r="10" spans="1:11" x14ac:dyDescent="0.25">
      <c r="A10" s="7">
        <v>2031</v>
      </c>
      <c r="B10" s="10" t="s">
        <v>46</v>
      </c>
      <c r="C10" s="10" t="s">
        <v>47</v>
      </c>
      <c r="E10" s="7">
        <v>2031</v>
      </c>
      <c r="F10" s="9" t="s">
        <v>48</v>
      </c>
      <c r="G10" s="7" t="s">
        <v>49</v>
      </c>
    </row>
    <row r="11" spans="1:11" x14ac:dyDescent="0.25">
      <c r="A11" s="7">
        <v>2032</v>
      </c>
      <c r="B11" s="10" t="s">
        <v>52</v>
      </c>
      <c r="C11" s="10" t="s">
        <v>53</v>
      </c>
      <c r="E11" s="7">
        <v>2032</v>
      </c>
      <c r="F11" s="9" t="s">
        <v>48</v>
      </c>
      <c r="G11" s="7" t="s">
        <v>49</v>
      </c>
    </row>
    <row r="12" spans="1:11" x14ac:dyDescent="0.25">
      <c r="A12" s="7">
        <v>2033</v>
      </c>
      <c r="B12" s="10" t="s">
        <v>52</v>
      </c>
      <c r="C12" s="10" t="s">
        <v>53</v>
      </c>
      <c r="E12" s="7">
        <v>2033</v>
      </c>
      <c r="F12" s="9" t="s">
        <v>48</v>
      </c>
      <c r="G12" s="7" t="s">
        <v>49</v>
      </c>
    </row>
    <row r="13" spans="1:11" x14ac:dyDescent="0.25">
      <c r="A13" s="7">
        <v>2034</v>
      </c>
      <c r="B13" s="10" t="s">
        <v>56</v>
      </c>
      <c r="C13" s="10" t="s">
        <v>57</v>
      </c>
      <c r="E13" s="7">
        <v>2034</v>
      </c>
      <c r="F13" s="9" t="s">
        <v>48</v>
      </c>
      <c r="G13" s="7" t="s">
        <v>49</v>
      </c>
    </row>
    <row r="20" spans="1:10" x14ac:dyDescent="0.25">
      <c r="A20" s="6" t="s">
        <v>37</v>
      </c>
      <c r="E20" s="6" t="s">
        <v>38</v>
      </c>
      <c r="I20" s="11" t="s">
        <v>39</v>
      </c>
    </row>
    <row r="21" spans="1:10" x14ac:dyDescent="0.25">
      <c r="A21" s="6" t="s">
        <v>40</v>
      </c>
      <c r="B21" s="6" t="s">
        <v>41</v>
      </c>
      <c r="C21" s="6" t="s">
        <v>42</v>
      </c>
      <c r="E21" s="6" t="s">
        <v>40</v>
      </c>
      <c r="F21" s="6" t="s">
        <v>41</v>
      </c>
      <c r="G21" s="6" t="s">
        <v>42</v>
      </c>
      <c r="I21" s="7" t="s">
        <v>41</v>
      </c>
      <c r="J21" s="4" t="e">
        <f>J6+(J6*'Line 1'!C11)+('Line 1'!I8*'Cost Calculation'!J7*8)</f>
        <v>#DIV/0!</v>
      </c>
    </row>
    <row r="22" spans="1:10" x14ac:dyDescent="0.25">
      <c r="A22" s="7">
        <v>2027</v>
      </c>
      <c r="B22" s="15">
        <f>'Line 1'!C8</f>
        <v>0</v>
      </c>
      <c r="C22" s="15">
        <f>'Line 2'!C8</f>
        <v>0</v>
      </c>
      <c r="E22" s="7">
        <v>2027</v>
      </c>
      <c r="F22" s="16">
        <f>'Line 1'!$C$9+'Line 1'!$C$10</f>
        <v>0</v>
      </c>
      <c r="G22" s="17">
        <f>'Line 2'!$C$9+'Line 2'!$C$10</f>
        <v>0</v>
      </c>
      <c r="I22" s="7" t="s">
        <v>42</v>
      </c>
      <c r="J22" s="4" t="e">
        <f>J6+(J6*'Line 2'!$C$11)+('Line 2'!$I$8*'Cost Calculation'!J7*8)</f>
        <v>#DIV/0!</v>
      </c>
    </row>
    <row r="23" spans="1:10" x14ac:dyDescent="0.25">
      <c r="A23" s="7">
        <v>2028</v>
      </c>
      <c r="B23" s="15">
        <f>'Line 1'!C7</f>
        <v>0</v>
      </c>
      <c r="C23" s="15">
        <f>'Line 2'!C5</f>
        <v>0</v>
      </c>
      <c r="E23" s="7">
        <v>2028</v>
      </c>
      <c r="F23" s="16">
        <f>'Line 1'!$C$9+'Line 1'!$C$10</f>
        <v>0</v>
      </c>
      <c r="G23" s="17">
        <f>'Line 2'!$C$9+'Line 2'!$C$10</f>
        <v>0</v>
      </c>
    </row>
    <row r="24" spans="1:10" x14ac:dyDescent="0.25">
      <c r="A24" s="7">
        <v>2029</v>
      </c>
      <c r="B24" s="15">
        <f>'Line 1'!C8</f>
        <v>0</v>
      </c>
      <c r="C24" s="15">
        <f>'Line 2'!C8</f>
        <v>0</v>
      </c>
      <c r="E24" s="7">
        <v>2029</v>
      </c>
      <c r="F24" s="16">
        <f>'Line 1'!$C$9+'Line 1'!$C$10</f>
        <v>0</v>
      </c>
      <c r="G24" s="17">
        <f>'Line 2'!$C$9+'Line 2'!$C$10</f>
        <v>0</v>
      </c>
    </row>
    <row r="25" spans="1:10" x14ac:dyDescent="0.25">
      <c r="A25" s="7">
        <v>2030</v>
      </c>
      <c r="B25" s="15">
        <f>'Line 1'!C8</f>
        <v>0</v>
      </c>
      <c r="C25" s="15">
        <f>'Line 2'!C8</f>
        <v>0</v>
      </c>
      <c r="E25" s="7">
        <v>2030</v>
      </c>
      <c r="F25" s="16">
        <f>'Line 1'!$C$9+'Line 1'!$C$10</f>
        <v>0</v>
      </c>
      <c r="G25" s="17">
        <f>'Line 2'!$C$9+'Line 2'!$C$10</f>
        <v>0</v>
      </c>
    </row>
    <row r="26" spans="1:10" x14ac:dyDescent="0.25">
      <c r="A26" s="7">
        <v>2031</v>
      </c>
      <c r="B26" s="15">
        <f>'Line 1'!C5</f>
        <v>0</v>
      </c>
      <c r="C26" s="15">
        <f>'Line 2'!C7</f>
        <v>0</v>
      </c>
      <c r="E26" s="7">
        <v>2031</v>
      </c>
      <c r="F26" s="16">
        <f>'Line 1'!$C$9+'Line 1'!$C$10</f>
        <v>0</v>
      </c>
      <c r="G26" s="17">
        <f>'Line 2'!$C$9+'Line 2'!$C$10</f>
        <v>0</v>
      </c>
    </row>
    <row r="27" spans="1:10" x14ac:dyDescent="0.25">
      <c r="A27" s="7">
        <v>2032</v>
      </c>
      <c r="B27" s="15">
        <f>'Line 1'!C8</f>
        <v>0</v>
      </c>
      <c r="C27" s="15">
        <f>'Line 2'!C8</f>
        <v>0</v>
      </c>
      <c r="E27" s="7">
        <v>2032</v>
      </c>
      <c r="F27" s="16">
        <f>'Line 1'!$C$9+'Line 1'!$C$10</f>
        <v>0</v>
      </c>
      <c r="G27" s="17">
        <f>'Line 2'!$C$9+'Line 2'!$C$10</f>
        <v>0</v>
      </c>
    </row>
    <row r="28" spans="1:10" x14ac:dyDescent="0.25">
      <c r="A28" s="7">
        <v>2033</v>
      </c>
      <c r="B28" s="15">
        <f>'Line 1'!C8</f>
        <v>0</v>
      </c>
      <c r="C28" s="15">
        <f>'Line 2'!C8</f>
        <v>0</v>
      </c>
      <c r="E28" s="7">
        <v>2033</v>
      </c>
      <c r="F28" s="16">
        <f>'Line 1'!$C$9+'Line 1'!$C$10</f>
        <v>0</v>
      </c>
      <c r="G28" s="17">
        <f>'Line 2'!$C$9+'Line 2'!$C$10</f>
        <v>0</v>
      </c>
    </row>
    <row r="29" spans="1:10" x14ac:dyDescent="0.25">
      <c r="A29" s="7">
        <v>2034</v>
      </c>
      <c r="B29" s="15">
        <f>'Line 1'!C7</f>
        <v>0</v>
      </c>
      <c r="C29" s="15">
        <f>'Line 2'!C5</f>
        <v>0</v>
      </c>
      <c r="E29" s="7">
        <v>2034</v>
      </c>
      <c r="F29" s="16">
        <f>'Line 1'!$C$9+'Line 1'!$C$10</f>
        <v>0</v>
      </c>
      <c r="G29" s="17">
        <f>'Line 2'!$C$9+'Line 2'!$C$10</f>
        <v>0</v>
      </c>
    </row>
    <row r="30" spans="1:10" x14ac:dyDescent="0.25">
      <c r="A30" s="2" t="s">
        <v>58</v>
      </c>
      <c r="B30" s="4">
        <f>SUM(B22:B29)</f>
        <v>0</v>
      </c>
      <c r="C30" s="4">
        <f>SUM(C22:C29)</f>
        <v>0</v>
      </c>
      <c r="E30" s="2" t="s">
        <v>58</v>
      </c>
      <c r="F30" s="4">
        <f>SUM(F22:F29)</f>
        <v>0</v>
      </c>
      <c r="G30" s="4">
        <f>SUM(G22:G29)</f>
        <v>0</v>
      </c>
    </row>
    <row r="33" spans="1:2" x14ac:dyDescent="0.25">
      <c r="A33" s="6" t="s">
        <v>59</v>
      </c>
      <c r="B33" s="18" t="e">
        <f>B30+C30+F30+G30+J21+J22</f>
        <v>#DIV/0!</v>
      </c>
    </row>
  </sheetData>
  <sheetProtection algorithmName="SHA-512" hashValue="f0DwE2AjnjoHJVNr7HbNA6yzOiK4By9Ykw1rcYxOipsvZyEYOaa+X3WKFsKdx3FVwAZIzMFGVT5xlzXpUPxVUQ==" saltValue="9xOjYkuv8f6ZkGUb+80Sog==" spinCount="100000" sheet="1" objects="1" scenarios="1"/>
  <phoneticPr fontId="3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E0B5DC5D1951459C0830A8121AC2AF" ma:contentTypeVersion="27" ma:contentTypeDescription="Opprett et nytt dokument." ma:contentTypeScope="" ma:versionID="dd382df3647a011319b064a5d2d4fc05">
  <xsd:schema xmlns:xsd="http://www.w3.org/2001/XMLSchema" xmlns:xs="http://www.w3.org/2001/XMLSchema" xmlns:p="http://schemas.microsoft.com/office/2006/metadata/properties" xmlns:ns2="a417766f-2d33-4a42-8e2d-93ea78c9f687" xmlns:ns3="c5131d0c-17e0-4931-8edb-89207dbdc343" xmlns:ns4="51c82afe-dbdc-4138-8a83-cfbde5761019" targetNamespace="http://schemas.microsoft.com/office/2006/metadata/properties" ma:root="true" ma:fieldsID="d2ead61890234ac131e7f8ef435304b8" ns2:_="" ns3:_="" ns4:_="">
    <xsd:import namespace="a417766f-2d33-4a42-8e2d-93ea78c9f687"/>
    <xsd:import namespace="c5131d0c-17e0-4931-8edb-89207dbdc343"/>
    <xsd:import namespace="51c82afe-dbdc-4138-8a83-cfbde5761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elskap" minOccurs="0"/>
                <xsd:element ref="ns2:Avdeling" minOccurs="0"/>
                <xsd:element ref="ns2:Status" minOccurs="0"/>
                <xsd:element ref="ns2:Ansvarlig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7766f-2d33-4a42-8e2d-93ea78c9f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elskap" ma:index="20" nillable="true" ma:displayName="Selskap" ma:format="Dropdown" ma:internalName="Selskap">
      <xsd:simpleType>
        <xsd:restriction base="dms:Text">
          <xsd:maxLength value="255"/>
        </xsd:restriction>
      </xsd:simpleType>
    </xsd:element>
    <xsd:element name="Avdeling" ma:index="21" nillable="true" ma:displayName="Avdeling" ma:format="Dropdown" ma:internalName="Avdeling">
      <xsd:simpleType>
        <xsd:restriction base="dms:Text">
          <xsd:maxLength value="255"/>
        </xsd:restriction>
      </xsd:simpleType>
    </xsd:element>
    <xsd:element name="Status" ma:index="22" nillable="true" ma:displayName="Status" ma:format="Dropdown" ma:internalName="Status">
      <xsd:simpleType>
        <xsd:union memberTypes="dms:Text">
          <xsd:simpleType>
            <xsd:restriction base="dms:Choice">
              <xsd:enumeration value="Under arbeid"/>
              <xsd:enumeration value="Utlyst"/>
              <xsd:enumeration value="Tildelt"/>
              <xsd:enumeration value="Avlyst"/>
            </xsd:restriction>
          </xsd:simpleType>
        </xsd:union>
      </xsd:simpleType>
    </xsd:element>
    <xsd:element name="Ansvarlig" ma:index="23" nillable="true" ma:displayName="Ansvarlig" ma:description="Ansvarlig for konkurransen" ma:format="Dropdown" ma:internalName="Ansvarlig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eba9909e-6d24-415b-b6a5-c99663294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30" nillable="true" ma:displayName="Godkjenningsstatus" ma:internalName="Godkjennings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31d0c-17e0-4931-8edb-89207dbdc3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82afe-dbdc-4138-8a83-cfbde5761019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3ab1723-ec39-4274-9600-6866b5d8e280}" ma:internalName="TaxCatchAll" ma:showField="CatchAllData" ma:web="c5131d0c-17e0-4931-8edb-89207dbdc3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7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82afe-dbdc-4138-8a83-cfbde5761019" xsi:nil="true"/>
    <lcf76f155ced4ddcb4097134ff3c332f xmlns="a417766f-2d33-4a42-8e2d-93ea78c9f687">
      <Terms xmlns="http://schemas.microsoft.com/office/infopath/2007/PartnerControls"/>
    </lcf76f155ced4ddcb4097134ff3c332f>
    <Ansvarlig xmlns="a417766f-2d33-4a42-8e2d-93ea78c9f687" xsi:nil="true"/>
    <_Flow_SignoffStatus xmlns="a417766f-2d33-4a42-8e2d-93ea78c9f687" xsi:nil="true"/>
    <Selskap xmlns="a417766f-2d33-4a42-8e2d-93ea78c9f687" xsi:nil="true"/>
    <Avdeling xmlns="a417766f-2d33-4a42-8e2d-93ea78c9f687" xsi:nil="true"/>
    <Status xmlns="a417766f-2d33-4a42-8e2d-93ea78c9f687" xsi:nil="true"/>
  </documentManagement>
</p:properties>
</file>

<file path=customXml/itemProps1.xml><?xml version="1.0" encoding="utf-8"?>
<ds:datastoreItem xmlns:ds="http://schemas.openxmlformats.org/officeDocument/2006/customXml" ds:itemID="{F0931EB0-8932-4765-A5D9-185D51B841E1}"/>
</file>

<file path=customXml/itemProps2.xml><?xml version="1.0" encoding="utf-8"?>
<ds:datastoreItem xmlns:ds="http://schemas.openxmlformats.org/officeDocument/2006/customXml" ds:itemID="{DFDDEA5A-2EC8-4C9C-8F33-7DAFF81F5BF6}"/>
</file>

<file path=customXml/itemProps3.xml><?xml version="1.0" encoding="utf-8"?>
<ds:datastoreItem xmlns:ds="http://schemas.openxmlformats.org/officeDocument/2006/customXml" ds:itemID="{11316F0F-E3F8-43F2-B82C-C3A5796944FC}">
  <ds:schemaRefs>
    <ds:schemaRef ds:uri="http://schemas.microsoft.com/office/2006/metadata/properties"/>
    <ds:schemaRef ds:uri="http://schemas.microsoft.com/office/infopath/2007/PartnerControls"/>
    <ds:schemaRef ds:uri="ec531cc2-6176-4150-9b4d-9b48c3280719"/>
    <ds:schemaRef ds:uri="0fd9ed69-aa26-489b-abf0-ec49188ff8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Explanation</vt:lpstr>
      <vt:lpstr>Line 1</vt:lpstr>
      <vt:lpstr>Line 2</vt:lpstr>
      <vt:lpstr>Cost 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Kenneth Sørsdal</dc:creator>
  <cp:keywords/>
  <dc:description/>
  <cp:lastModifiedBy>Kenneth Sørsdal</cp:lastModifiedBy>
  <cp:revision/>
  <dcterms:created xsi:type="dcterms:W3CDTF">2026-08-27T05:43:22Z</dcterms:created>
  <dcterms:modified xsi:type="dcterms:W3CDTF">2026-09-08T09:05:43Z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0x0101005DE0B5DC5D1951459C0830A8121AC2AF</vt:lpwstr>
  </property>
  <property fmtid="{D5CDD505-2E9C-101B-9397-08002B2CF9AE}" pid="3" name="MediaServiceImageTags">
    <vt:lpwstr/>
  </property>
</Properties>
</file>